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vparshikova\Desktop\"/>
    </mc:Choice>
  </mc:AlternateContent>
  <bookViews>
    <workbookView xWindow="20370" yWindow="-900" windowWidth="29040" windowHeight="15840" activeTab="1"/>
  </bookViews>
  <sheets>
    <sheet name="ликвидация" sheetId="2" r:id="rId1"/>
    <sheet name="деф.вед" sheetId="1" r:id="rId2"/>
  </sheets>
  <definedNames>
    <definedName name="_xlnm.Print_Titles" localSheetId="0">ликвидация!#REF!</definedName>
    <definedName name="_xlnm.Print_Area" localSheetId="1">деф.вед!$A$1:$M$42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1" l="1"/>
  <c r="I30" i="1"/>
  <c r="K30" i="1" l="1"/>
  <c r="K28" i="1" s="1"/>
  <c r="G6" i="1"/>
  <c r="J6" i="1" s="1"/>
  <c r="G25" i="1"/>
  <c r="J25" i="1" s="1"/>
  <c r="G29" i="1"/>
  <c r="J29" i="1" s="1"/>
  <c r="I34" i="1"/>
  <c r="K34" i="1" s="1"/>
  <c r="H28" i="1"/>
  <c r="L28" i="1"/>
  <c r="L42" i="1" s="1"/>
  <c r="K25" i="1"/>
  <c r="K24" i="1"/>
  <c r="H19" i="1"/>
  <c r="G22" i="1"/>
  <c r="J22" i="1" s="1"/>
  <c r="K22" i="1"/>
  <c r="G21" i="1"/>
  <c r="J21" i="1" s="1"/>
  <c r="K21" i="1"/>
  <c r="I20" i="1"/>
  <c r="G20" i="1" s="1"/>
  <c r="J20" i="1" s="1"/>
  <c r="I11" i="1"/>
  <c r="G11" i="1" s="1"/>
  <c r="J11" i="1" s="1"/>
  <c r="I15" i="1"/>
  <c r="K15" i="1" s="1"/>
  <c r="I13" i="1"/>
  <c r="G13" i="1" s="1"/>
  <c r="J13" i="1" s="1"/>
  <c r="K12" i="1"/>
  <c r="I8" i="1"/>
  <c r="K7" i="1"/>
  <c r="K6" i="1"/>
  <c r="K16" i="1"/>
  <c r="M26" i="1"/>
  <c r="G18" i="1"/>
  <c r="J18" i="1" s="1"/>
  <c r="H10" i="1"/>
  <c r="K5" i="1"/>
  <c r="G5" i="1"/>
  <c r="G7" i="1"/>
  <c r="J7" i="1" s="1"/>
  <c r="G12" i="1"/>
  <c r="J12" i="1" s="1"/>
  <c r="K17" i="1"/>
  <c r="G17" i="1"/>
  <c r="J17" i="1" s="1"/>
  <c r="G16" i="1"/>
  <c r="J16" i="1" s="1"/>
  <c r="K14" i="1"/>
  <c r="J14" i="1"/>
  <c r="I14" i="1"/>
  <c r="G14" i="1" s="1"/>
  <c r="K33" i="1"/>
  <c r="K8" i="1" l="1"/>
  <c r="J5" i="1"/>
  <c r="H42" i="1"/>
  <c r="G8" i="1"/>
  <c r="J8" i="1" s="1"/>
  <c r="G30" i="1"/>
  <c r="J30" i="1" s="1"/>
  <c r="J28" i="1" s="1"/>
  <c r="I28" i="1"/>
  <c r="G34" i="1"/>
  <c r="J34" i="1" s="1"/>
  <c r="K20" i="1"/>
  <c r="K19" i="1" s="1"/>
  <c r="I19" i="1"/>
  <c r="J19" i="1"/>
  <c r="G19" i="1"/>
  <c r="K11" i="1"/>
  <c r="K26" i="1"/>
  <c r="I10" i="1"/>
  <c r="M33" i="1"/>
  <c r="M42" i="1" s="1"/>
  <c r="K13" i="1"/>
  <c r="G15" i="1"/>
  <c r="J15" i="1" s="1"/>
  <c r="I42" i="1" l="1"/>
  <c r="G28" i="1"/>
  <c r="K10" i="1"/>
  <c r="G10" i="1"/>
  <c r="G42" i="1" s="1"/>
  <c r="J10" i="1"/>
  <c r="J37" i="1" s="1"/>
  <c r="K38" i="1" l="1"/>
  <c r="J42" i="1"/>
  <c r="K39" i="1"/>
  <c r="K42" i="1" s="1"/>
</calcChain>
</file>

<file path=xl/sharedStrings.xml><?xml version="1.0" encoding="utf-8"?>
<sst xmlns="http://schemas.openxmlformats.org/spreadsheetml/2006/main" count="137" uniqueCount="117">
  <si>
    <t>Месторождение</t>
  </si>
  <si>
    <t>Год ввода в экспл.</t>
  </si>
  <si>
    <t>Инв. №</t>
  </si>
  <si>
    <t>Выявленные дефекты объектов</t>
  </si>
  <si>
    <t>Наименование и виды работ по устранения дефектов</t>
  </si>
  <si>
    <t>Установка бактерицидная (Арочник)</t>
  </si>
  <si>
    <t>Комсомольское</t>
  </si>
  <si>
    <t>3-11-002323-191305</t>
  </si>
  <si>
    <t>Разборка и ликвидация объекта</t>
  </si>
  <si>
    <t>Демонтаж м/к опорных стоек под трубопроводы</t>
  </si>
  <si>
    <t xml:space="preserve">Демонтаж м/к площадок обслуживания и лестниц </t>
  </si>
  <si>
    <t>Демонтаж и складирование плит дорожных ж/б 6х2х0,14</t>
  </si>
  <si>
    <t xml:space="preserve">Резка металла </t>
  </si>
  <si>
    <t xml:space="preserve">Пакетирование металлолома </t>
  </si>
  <si>
    <t>Уборка территории от строительного мусора</t>
  </si>
  <si>
    <t>Планировка территории</t>
  </si>
  <si>
    <t>шт</t>
  </si>
  <si>
    <t>м</t>
  </si>
  <si>
    <t>тн</t>
  </si>
  <si>
    <t>м2</t>
  </si>
  <si>
    <t>Объем выполняемых работ</t>
  </si>
  <si>
    <t>Демонтаж трубопроводов и запорной арматуры  обвязки  емкостей установок подогрева  Ду 108х5</t>
  </si>
  <si>
    <t>м/реза</t>
  </si>
  <si>
    <t>м3</t>
  </si>
  <si>
    <t>шт/разрез деталей</t>
  </si>
  <si>
    <t xml:space="preserve"> - Демонтаж ферм из труб диаметром 108х6, 76х5</t>
  </si>
  <si>
    <t>Демонтаж запорной арматуры и насосного оборудования</t>
  </si>
  <si>
    <t xml:space="preserve"> - демонтаж прогонов по фермам из труб диаметром 76х6</t>
  </si>
  <si>
    <t>Раздел 1. Демонтаж стен и кровли из профнастила</t>
  </si>
  <si>
    <t>Раздел 4. Демонтаж фундаментов</t>
  </si>
  <si>
    <t>Демонтаж профильного металлического покрытия склада с фронтонами. НС44</t>
  </si>
  <si>
    <t>Демонтаж прогонов кровли из швеллера №18</t>
  </si>
  <si>
    <t>Демонтаж крепежных уголков кровельных листов 40х40х5</t>
  </si>
  <si>
    <t xml:space="preserve"> - Демонтаж связей каркаса из уголка 90х90х6</t>
  </si>
  <si>
    <t xml:space="preserve"> - Демонтаж подкрановых балок №30</t>
  </si>
  <si>
    <t xml:space="preserve"> - Демонтаж стоек из трубы Ду 159х10</t>
  </si>
  <si>
    <t>Демонтаж регистров системы подогрева из труб, в том числе:</t>
  </si>
  <si>
    <t xml:space="preserve"> - диам. 159х8</t>
  </si>
  <si>
    <t xml:space="preserve"> - диам. 76х8</t>
  </si>
  <si>
    <t xml:space="preserve"> - диам. 32х5</t>
  </si>
  <si>
    <t xml:space="preserve"> - демонтаж листового метала пола здания из листового метала толщ. 6мм</t>
  </si>
  <si>
    <t xml:space="preserve"> - Демонтаж обшивки накопителя из листового металла толщ. 6мм</t>
  </si>
  <si>
    <t>Демонтаж прогонов из буровой трубы диаметром 146х8,5</t>
  </si>
  <si>
    <t>Демонтаж готовых конструкций оснований от буровой установки</t>
  </si>
  <si>
    <t>Раздел 5.  Зачистка территории</t>
  </si>
  <si>
    <t>Демонтаж пожарной лестницы</t>
  </si>
  <si>
    <t>Раздел 2. Демонтаж м/к каркаса здания и систем отопления</t>
  </si>
  <si>
    <t>Демонтаж м/к каркаса здания (прогонов, ферм, ростверка, подкрановых балок, рельсов, подкрановой балки, связей из труб) в том числе:</t>
  </si>
  <si>
    <t xml:space="preserve"> - Демонтаж подкранового рельса Р38</t>
  </si>
  <si>
    <t xml:space="preserve"> - Демонтаж подкрановой балки грузоподъёмностью БКНБ 6-3</t>
  </si>
  <si>
    <t>Раздел 3. Демонтаж м/к камер бактерицидной установки</t>
  </si>
  <si>
    <t xml:space="preserve"> - Демонтаж швеллеров 2№12 каркаса накопителя</t>
  </si>
  <si>
    <t>Вывоз металлолома в пункт приема Заказчика склад УЛиСК на расстояние до 40км</t>
  </si>
  <si>
    <t>Демонтаж накопителя из листового метала толщиной 5 мм, каркаса из швеллера 2х12, в том числе:</t>
  </si>
  <si>
    <t>Дефектная ведомость на ликвидацию объекта «Установка бактерицидная (Арочник)»</t>
  </si>
  <si>
    <t>100 т</t>
  </si>
  <si>
    <t>Пакетирование металлолома</t>
  </si>
  <si>
    <t>25</t>
  </si>
  <si>
    <t>1 т груза</t>
  </si>
  <si>
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 до 11 км</t>
  </si>
  <si>
    <t>24</t>
  </si>
  <si>
    <t>100 м2</t>
  </si>
  <si>
    <t>Планировка участка: механизированным способом</t>
  </si>
  <si>
    <t>23</t>
  </si>
  <si>
    <t>Перевозка грузов I класса автомобилями-самосвалами грузоподъемностью 10 т работающих вне карьера на расстояние до 40 км</t>
  </si>
  <si>
    <t>22</t>
  </si>
  <si>
    <t>Погрузка при автомобильных перевозках изделий металлических (армокаркасы, заготовки трубные и др.)</t>
  </si>
  <si>
    <t>21</t>
  </si>
  <si>
    <t>м реза</t>
  </si>
  <si>
    <t>Резка стального профилированного настила</t>
  </si>
  <si>
    <t>20</t>
  </si>
  <si>
    <t>1000 м3</t>
  </si>
  <si>
    <t>Разработка грунта в отвал экскаваторами "драглайн" или "обратная лопата" с ковшом вместимостью: 0,5 (0,5-0,63) м3, группа грунтов 1</t>
  </si>
  <si>
    <t>19</t>
  </si>
  <si>
    <t>т</t>
  </si>
  <si>
    <t>Демонтаж металлических конструкций (балок, ригелей, траверс) на установленные опорные металлоконструкции, при ведении работ: с земли</t>
  </si>
  <si>
    <t>18</t>
  </si>
  <si>
    <t>Разборка временных разъездов из плит сборных железобетонных</t>
  </si>
  <si>
    <t>17</t>
  </si>
  <si>
    <t>Демонтаж пролетных строений галерей с опорами: горизонтального типа</t>
  </si>
  <si>
    <t>16</t>
  </si>
  <si>
    <t>Демонтаж бункеров и силосов стационарных</t>
  </si>
  <si>
    <t>15</t>
  </si>
  <si>
    <t>Монтаж площадок с настилом и ограждением из листовой, рифленой, просечной и круглой стали</t>
  </si>
  <si>
    <t>14</t>
  </si>
  <si>
    <t>13</t>
  </si>
  <si>
    <t>Разборка покрытий полов: из металлических плит со стороной квадрата 1000 мм</t>
  </si>
  <si>
    <t>12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</si>
  <si>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</si>
  <si>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11</t>
  </si>
  <si>
    <t>100 м</t>
  </si>
  <si>
    <t>Прокладка трубопроводов газоснабжения из стальных водогазопроводных неоцинкованных труб диаметром: 32 мм</t>
  </si>
  <si>
    <t>10</t>
  </si>
  <si>
    <t>Прокладка трубопроводов отопления и газоснабжения из стальных бесшовных труб диаметром: 80 мм</t>
  </si>
  <si>
    <t>9</t>
  </si>
  <si>
    <t>Прокладка трубопроводов отопления и газоснабжения из стальных бесшовных труб диаметром: 150 мм</t>
  </si>
  <si>
    <t>8</t>
  </si>
  <si>
    <t>Демонтаж вентилей, задвижек, затворов, клапанов обратных, кранов проходных на трубопроводах из стальных труб диаметром: до 125 мм</t>
  </si>
  <si>
    <t>7</t>
  </si>
  <si>
    <t>Демонтаж трубопроводов водоснабжения из стальных водогазопроводных оцинкованных труб диаметром: 125 мм</t>
  </si>
  <si>
    <t>6</t>
  </si>
  <si>
    <t>Демонтаж опорных стоек под трубопровды</t>
  </si>
  <si>
    <t>5</t>
  </si>
  <si>
    <t>Демонтаж металлических конструкций (балок, ригелей, траверс) на установленные опорные металлоконструкции, при ведении работ: с автогидроподъемника</t>
  </si>
  <si>
    <t>4</t>
  </si>
  <si>
    <t>Демонтаж металлических конструкций покрытий кровли из швеллера №18 (балок, ригелей, траверс) на установленные опорные металлоконструкции, при ведении работ: с автогидроподъемника</t>
  </si>
  <si>
    <t>3</t>
  </si>
  <si>
    <t>Демонтаж лестниц прямолинейных и криволинейных, пожарных с ограждением</t>
  </si>
  <si>
    <t>2</t>
  </si>
  <si>
    <t>Демонтаж металлоконструкций покрытий</t>
  </si>
  <si>
    <t>1</t>
  </si>
  <si>
    <t>Кол-во</t>
  </si>
  <si>
    <t>Ед. изм.</t>
  </si>
  <si>
    <t>Наименование работ и затрат</t>
  </si>
  <si>
    <t>№ п/п</t>
  </si>
  <si>
    <t>Ликвидация объекта "Установка бактерицидная (Арочник)"</t>
  </si>
  <si>
    <t>Наименования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</si>
</sst>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00000"/>
    <numFmt numFmtId="167" formatCode="0.0"/>
    <numFmt numFmtId="168" formatCode="0.00000"/>
    <numFmt numFmtId="169" formatCode="#,##0.0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0" xfId="1" applyNumberFormat="1" applyFont="1" applyFill="1" applyBorder="1" applyAlignment="1" applyProtection="1"/>
    <xf numFmtId="0" fontId="2" fillId="0" borderId="0" xfId="1" applyNumberFormat="1" applyFont="1" applyFill="1" applyBorder="1" applyAlignment="1" applyProtection="1">
      <alignment wrapText="1"/>
    </xf>
    <xf numFmtId="0" fontId="2" fillId="0" borderId="0" xfId="1" applyFont="1"/>
    <xf numFmtId="49" fontId="2" fillId="0" borderId="0" xfId="1" applyNumberFormat="1" applyFont="1" applyFill="1" applyBorder="1" applyAlignment="1" applyProtection="1"/>
    <xf numFmtId="0" fontId="5" fillId="0" borderId="0" xfId="1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wrapText="1"/>
    </xf>
    <xf numFmtId="49" fontId="5" fillId="0" borderId="0" xfId="1" applyNumberFormat="1" applyFont="1" applyFill="1" applyBorder="1" applyAlignment="1" applyProtection="1"/>
    <xf numFmtId="166" fontId="2" fillId="0" borderId="1" xfId="1" applyNumberFormat="1" applyFont="1" applyFill="1" applyBorder="1" applyAlignment="1" applyProtection="1">
      <alignment horizontal="center" vertical="top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NumberFormat="1" applyFont="1" applyFill="1" applyBorder="1" applyAlignment="1" applyProtection="1">
      <alignment vertical="top" wrapText="1"/>
    </xf>
    <xf numFmtId="167" fontId="2" fillId="0" borderId="1" xfId="1" applyNumberFormat="1" applyFont="1" applyFill="1" applyBorder="1" applyAlignment="1" applyProtection="1">
      <alignment horizontal="center" vertical="top" wrapText="1"/>
    </xf>
    <xf numFmtId="164" fontId="2" fillId="0" borderId="1" xfId="1" applyNumberFormat="1" applyFont="1" applyFill="1" applyBorder="1" applyAlignment="1" applyProtection="1">
      <alignment horizontal="center" vertical="top" wrapText="1"/>
    </xf>
    <xf numFmtId="2" fontId="2" fillId="0" borderId="1" xfId="1" applyNumberFormat="1" applyFont="1" applyFill="1" applyBorder="1" applyAlignment="1" applyProtection="1">
      <alignment horizontal="center" vertical="top" wrapText="1"/>
    </xf>
    <xf numFmtId="165" fontId="2" fillId="0" borderId="1" xfId="1" applyNumberFormat="1" applyFont="1" applyFill="1" applyBorder="1" applyAlignment="1" applyProtection="1">
      <alignment horizontal="center" vertical="top" wrapText="1"/>
    </xf>
    <xf numFmtId="1" fontId="2" fillId="0" borderId="1" xfId="1" applyNumberFormat="1" applyFont="1" applyFill="1" applyBorder="1" applyAlignment="1" applyProtection="1">
      <alignment horizontal="center" vertical="top" wrapText="1"/>
    </xf>
    <xf numFmtId="168" fontId="2" fillId="0" borderId="1" xfId="1" applyNumberFormat="1" applyFont="1" applyFill="1" applyBorder="1" applyAlignment="1" applyProtection="1">
      <alignment horizontal="center" vertical="top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49" fontId="5" fillId="0" borderId="4" xfId="1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wrapText="1"/>
    </xf>
    <xf numFmtId="169" fontId="4" fillId="2" borderId="1" xfId="0" applyNumberFormat="1" applyFont="1" applyFill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horizontal="center"/>
    </xf>
    <xf numFmtId="169" fontId="5" fillId="2" borderId="1" xfId="0" applyNumberFormat="1" applyFont="1" applyFill="1" applyBorder="1" applyAlignment="1">
      <alignment horizontal="center"/>
    </xf>
    <xf numFmtId="169" fontId="5" fillId="2" borderId="1" xfId="0" applyNumberFormat="1" applyFont="1" applyFill="1" applyBorder="1" applyAlignment="1">
      <alignment horizontal="center" wrapText="1"/>
    </xf>
    <xf numFmtId="169" fontId="4" fillId="2" borderId="1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textRotation="90" wrapText="1"/>
    </xf>
    <xf numFmtId="14" fontId="2" fillId="0" borderId="2" xfId="0" applyNumberFormat="1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14" fontId="2" fillId="0" borderId="3" xfId="0" applyNumberFormat="1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14" fontId="2" fillId="0" borderId="4" xfId="0" applyNumberFormat="1" applyFont="1" applyBorder="1" applyAlignment="1">
      <alignment horizontal="center" vertical="center" textRotation="90" wrapText="1"/>
    </xf>
    <xf numFmtId="169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6" fillId="0" borderId="0" xfId="0" applyFont="1"/>
    <xf numFmtId="0" fontId="1" fillId="0" borderId="4" xfId="0" applyFont="1" applyBorder="1" applyAlignment="1">
      <alignment horizontal="center" vertical="center" textRotation="90" wrapText="1"/>
    </xf>
    <xf numFmtId="169" fontId="1" fillId="0" borderId="0" xfId="0" applyNumberFormat="1" applyFont="1"/>
    <xf numFmtId="0" fontId="1" fillId="0" borderId="0" xfId="0" applyFont="1" applyAlignment="1">
      <alignment wrapText="1"/>
    </xf>
    <xf numFmtId="16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9" fontId="1" fillId="0" borderId="7" xfId="0" applyNumberFormat="1" applyFont="1" applyBorder="1" applyAlignment="1">
      <alignment horizontal="center" vertical="center" wrapText="1"/>
    </xf>
    <xf numFmtId="169" fontId="1" fillId="0" borderId="8" xfId="0" applyNumberFormat="1" applyFont="1" applyBorder="1" applyAlignment="1">
      <alignment horizontal="center" vertical="center" wrapText="1"/>
    </xf>
    <xf numFmtId="169" fontId="1" fillId="0" borderId="9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workbookViewId="0">
      <selection activeCell="B36" sqref="B36"/>
    </sheetView>
  </sheetViews>
  <sheetFormatPr defaultColWidth="9.140625" defaultRowHeight="14.25" x14ac:dyDescent="0.2"/>
  <cols>
    <col min="1" max="1" width="9" style="4" customWidth="1"/>
    <col min="2" max="2" width="198.140625" style="4" bestFit="1" customWidth="1"/>
    <col min="3" max="3" width="10.7109375" style="4" customWidth="1"/>
    <col min="4" max="4" width="16.140625" style="4" customWidth="1"/>
    <col min="5" max="13" width="16.140625" style="5" customWidth="1"/>
    <col min="14" max="16384" width="9.140625" style="4"/>
  </cols>
  <sheetData>
    <row r="1" spans="1:5" s="6" customFormat="1" x14ac:dyDescent="0.2">
      <c r="A1" s="24" t="s">
        <v>115</v>
      </c>
      <c r="B1" s="24"/>
      <c r="C1" s="24"/>
      <c r="D1" s="24"/>
    </row>
    <row r="2" spans="1:5" s="6" customFormat="1" x14ac:dyDescent="0.2">
      <c r="A2" s="20" t="s">
        <v>114</v>
      </c>
      <c r="B2" s="20" t="s">
        <v>113</v>
      </c>
      <c r="C2" s="23" t="s">
        <v>112</v>
      </c>
      <c r="D2" s="20" t="s">
        <v>111</v>
      </c>
    </row>
    <row r="3" spans="1:5" s="6" customFormat="1" x14ac:dyDescent="0.2">
      <c r="A3" s="20"/>
      <c r="B3" s="20"/>
      <c r="C3" s="22"/>
      <c r="D3" s="20"/>
    </row>
    <row r="4" spans="1:5" s="6" customFormat="1" x14ac:dyDescent="0.2">
      <c r="A4" s="20"/>
      <c r="B4" s="20"/>
      <c r="C4" s="21"/>
      <c r="D4" s="20"/>
    </row>
    <row r="5" spans="1:5" s="6" customFormat="1" ht="14.25" customHeight="1" x14ac:dyDescent="0.2">
      <c r="A5" s="12" t="s">
        <v>110</v>
      </c>
      <c r="B5" s="13" t="s">
        <v>109</v>
      </c>
      <c r="C5" s="12" t="s">
        <v>74</v>
      </c>
      <c r="D5" s="19">
        <v>13.431190000000001</v>
      </c>
    </row>
    <row r="6" spans="1:5" s="6" customFormat="1" ht="14.25" customHeight="1" x14ac:dyDescent="0.2">
      <c r="A6" s="12" t="s">
        <v>108</v>
      </c>
      <c r="B6" s="13" t="s">
        <v>107</v>
      </c>
      <c r="C6" s="12" t="s">
        <v>74</v>
      </c>
      <c r="D6" s="15">
        <v>0.1368</v>
      </c>
    </row>
    <row r="7" spans="1:5" s="6" customFormat="1" ht="14.25" customHeight="1" x14ac:dyDescent="0.2">
      <c r="A7" s="12" t="s">
        <v>106</v>
      </c>
      <c r="B7" s="13" t="s">
        <v>105</v>
      </c>
      <c r="C7" s="12" t="s">
        <v>74</v>
      </c>
      <c r="D7" s="17">
        <v>5.3940000000000001</v>
      </c>
    </row>
    <row r="8" spans="1:5" s="6" customFormat="1" ht="14.25" customHeight="1" x14ac:dyDescent="0.2">
      <c r="A8" s="12" t="s">
        <v>104</v>
      </c>
      <c r="B8" s="13" t="s">
        <v>103</v>
      </c>
      <c r="C8" s="12" t="s">
        <v>74</v>
      </c>
      <c r="D8" s="11">
        <v>31.572026000000001</v>
      </c>
      <c r="E8" s="5"/>
    </row>
    <row r="9" spans="1:5" s="6" customFormat="1" ht="14.25" customHeight="1" x14ac:dyDescent="0.2">
      <c r="A9" s="12" t="s">
        <v>102</v>
      </c>
      <c r="B9" s="13" t="s">
        <v>101</v>
      </c>
      <c r="C9" s="12" t="s">
        <v>74</v>
      </c>
      <c r="D9" s="14">
        <v>2.2999999999999998</v>
      </c>
      <c r="E9" s="5"/>
    </row>
    <row r="10" spans="1:5" s="6" customFormat="1" ht="14.25" customHeight="1" x14ac:dyDescent="0.2">
      <c r="A10" s="12" t="s">
        <v>100</v>
      </c>
      <c r="B10" s="13" t="s">
        <v>99</v>
      </c>
      <c r="C10" s="12" t="s">
        <v>90</v>
      </c>
      <c r="D10" s="14">
        <v>0.5</v>
      </c>
      <c r="E10" s="5"/>
    </row>
    <row r="11" spans="1:5" s="6" customFormat="1" ht="14.25" customHeight="1" x14ac:dyDescent="0.2">
      <c r="A11" s="12" t="s">
        <v>98</v>
      </c>
      <c r="B11" s="13" t="s">
        <v>97</v>
      </c>
      <c r="C11" s="12" t="s">
        <v>16</v>
      </c>
      <c r="D11" s="18">
        <v>4</v>
      </c>
      <c r="E11" s="5"/>
    </row>
    <row r="12" spans="1:5" s="6" customFormat="1" ht="14.25" customHeight="1" x14ac:dyDescent="0.2">
      <c r="A12" s="12" t="s">
        <v>96</v>
      </c>
      <c r="B12" s="13" t="s">
        <v>95</v>
      </c>
      <c r="C12" s="12" t="s">
        <v>90</v>
      </c>
      <c r="D12" s="16">
        <v>2.16</v>
      </c>
      <c r="E12" s="5"/>
    </row>
    <row r="13" spans="1:5" s="6" customFormat="1" ht="14.25" customHeight="1" x14ac:dyDescent="0.2">
      <c r="A13" s="12" t="s">
        <v>94</v>
      </c>
      <c r="B13" s="13" t="s">
        <v>93</v>
      </c>
      <c r="C13" s="12" t="s">
        <v>90</v>
      </c>
      <c r="D13" s="18">
        <v>2</v>
      </c>
      <c r="E13" s="5"/>
    </row>
    <row r="14" spans="1:5" s="6" customFormat="1" ht="14.25" customHeight="1" x14ac:dyDescent="0.2">
      <c r="A14" s="12" t="s">
        <v>92</v>
      </c>
      <c r="B14" s="13" t="s">
        <v>91</v>
      </c>
      <c r="C14" s="12" t="s">
        <v>90</v>
      </c>
      <c r="D14" s="14">
        <v>0.5</v>
      </c>
      <c r="E14" s="5"/>
    </row>
    <row r="15" spans="1:5" s="6" customFormat="1" ht="14.25" customHeight="1" x14ac:dyDescent="0.2">
      <c r="A15" s="12" t="s">
        <v>89</v>
      </c>
      <c r="B15" s="13" t="s">
        <v>88</v>
      </c>
      <c r="C15" s="12" t="s">
        <v>16</v>
      </c>
      <c r="D15" s="18">
        <v>28</v>
      </c>
      <c r="E15" s="5"/>
    </row>
    <row r="16" spans="1:5" s="6" customFormat="1" ht="14.25" customHeight="1" x14ac:dyDescent="0.2">
      <c r="A16" s="12" t="s">
        <v>87</v>
      </c>
      <c r="B16" s="13" t="s">
        <v>86</v>
      </c>
      <c r="C16" s="12" t="s">
        <v>61</v>
      </c>
      <c r="D16" s="16">
        <v>2.19</v>
      </c>
      <c r="E16" s="5"/>
    </row>
    <row r="17" spans="1:13" s="6" customFormat="1" ht="14.25" customHeight="1" x14ac:dyDescent="0.2">
      <c r="A17" s="12" t="s">
        <v>85</v>
      </c>
      <c r="B17" s="13" t="s">
        <v>77</v>
      </c>
      <c r="C17" s="12" t="s">
        <v>16</v>
      </c>
      <c r="D17" s="18">
        <v>5</v>
      </c>
      <c r="E17" s="5"/>
    </row>
    <row r="18" spans="1:13" s="6" customFormat="1" ht="14.25" customHeight="1" x14ac:dyDescent="0.2">
      <c r="A18" s="12" t="s">
        <v>84</v>
      </c>
      <c r="B18" s="13" t="s">
        <v>83</v>
      </c>
      <c r="C18" s="12" t="s">
        <v>74</v>
      </c>
      <c r="D18" s="14">
        <v>2.5</v>
      </c>
      <c r="E18" s="5"/>
    </row>
    <row r="19" spans="1:13" s="6" customFormat="1" ht="14.25" customHeight="1" x14ac:dyDescent="0.2">
      <c r="A19" s="12" t="s">
        <v>82</v>
      </c>
      <c r="B19" s="13" t="s">
        <v>81</v>
      </c>
      <c r="C19" s="12" t="s">
        <v>74</v>
      </c>
      <c r="D19" s="17">
        <v>28.783999999999999</v>
      </c>
      <c r="E19" s="5"/>
    </row>
    <row r="20" spans="1:13" s="6" customFormat="1" ht="14.25" customHeight="1" x14ac:dyDescent="0.2">
      <c r="A20" s="12" t="s">
        <v>80</v>
      </c>
      <c r="B20" s="13" t="s">
        <v>79</v>
      </c>
      <c r="C20" s="12" t="s">
        <v>74</v>
      </c>
      <c r="D20" s="19">
        <v>5.1916799999999999</v>
      </c>
      <c r="E20" s="5"/>
    </row>
    <row r="21" spans="1:13" s="6" customFormat="1" ht="14.25" customHeight="1" x14ac:dyDescent="0.2">
      <c r="A21" s="12" t="s">
        <v>78</v>
      </c>
      <c r="B21" s="13" t="s">
        <v>77</v>
      </c>
      <c r="C21" s="12" t="s">
        <v>16</v>
      </c>
      <c r="D21" s="18">
        <v>4</v>
      </c>
      <c r="E21" s="5"/>
    </row>
    <row r="22" spans="1:13" s="6" customFormat="1" ht="14.25" customHeight="1" x14ac:dyDescent="0.2">
      <c r="A22" s="12" t="s">
        <v>76</v>
      </c>
      <c r="B22" s="13" t="s">
        <v>75</v>
      </c>
      <c r="C22" s="12" t="s">
        <v>74</v>
      </c>
      <c r="D22" s="11">
        <v>147.221056</v>
      </c>
      <c r="E22" s="5"/>
    </row>
    <row r="23" spans="1:13" s="6" customFormat="1" ht="14.25" customHeight="1" x14ac:dyDescent="0.2">
      <c r="A23" s="12" t="s">
        <v>73</v>
      </c>
      <c r="B23" s="13" t="s">
        <v>72</v>
      </c>
      <c r="C23" s="12" t="s">
        <v>71</v>
      </c>
      <c r="D23" s="17">
        <v>0.64800000000000002</v>
      </c>
      <c r="E23" s="5"/>
    </row>
    <row r="24" spans="1:13" s="6" customFormat="1" ht="14.25" customHeight="1" x14ac:dyDescent="0.2">
      <c r="A24" s="12" t="s">
        <v>70</v>
      </c>
      <c r="B24" s="13" t="s">
        <v>69</v>
      </c>
      <c r="C24" s="12" t="s">
        <v>68</v>
      </c>
      <c r="D24" s="16">
        <v>7123.91</v>
      </c>
      <c r="E24" s="5"/>
    </row>
    <row r="25" spans="1:13" s="6" customFormat="1" ht="14.25" customHeight="1" x14ac:dyDescent="0.2">
      <c r="A25" s="12" t="s">
        <v>67</v>
      </c>
      <c r="B25" s="13" t="s">
        <v>66</v>
      </c>
      <c r="C25" s="12" t="s">
        <v>58</v>
      </c>
      <c r="D25" s="15">
        <v>253.70679999999999</v>
      </c>
      <c r="E25" s="5"/>
    </row>
    <row r="26" spans="1:13" s="6" customFormat="1" ht="14.25" customHeight="1" x14ac:dyDescent="0.2">
      <c r="A26" s="12" t="s">
        <v>65</v>
      </c>
      <c r="B26" s="13" t="s">
        <v>64</v>
      </c>
      <c r="C26" s="12" t="s">
        <v>58</v>
      </c>
      <c r="D26" s="15">
        <v>253.70679999999999</v>
      </c>
      <c r="E26" s="5"/>
    </row>
    <row r="27" spans="1:13" s="6" customFormat="1" ht="14.25" customHeight="1" x14ac:dyDescent="0.2">
      <c r="A27" s="12" t="s">
        <v>63</v>
      </c>
      <c r="B27" s="13" t="s">
        <v>62</v>
      </c>
      <c r="C27" s="12" t="s">
        <v>61</v>
      </c>
      <c r="D27" s="14">
        <v>5.6</v>
      </c>
      <c r="E27" s="5"/>
    </row>
    <row r="28" spans="1:13" s="6" customFormat="1" ht="14.25" customHeight="1" x14ac:dyDescent="0.2">
      <c r="A28" s="12" t="s">
        <v>60</v>
      </c>
      <c r="B28" s="13" t="s">
        <v>59</v>
      </c>
      <c r="C28" s="12" t="s">
        <v>58</v>
      </c>
      <c r="D28" s="14">
        <v>37.799999999999997</v>
      </c>
      <c r="E28" s="5"/>
    </row>
    <row r="29" spans="1:13" s="6" customFormat="1" ht="14.25" customHeight="1" x14ac:dyDescent="0.2">
      <c r="A29" s="12" t="s">
        <v>57</v>
      </c>
      <c r="B29" s="13" t="s">
        <v>56</v>
      </c>
      <c r="C29" s="12" t="s">
        <v>55</v>
      </c>
      <c r="D29" s="11">
        <v>2.5370680000000001</v>
      </c>
      <c r="E29" s="5"/>
    </row>
    <row r="30" spans="1:13" s="8" customFormat="1" x14ac:dyDescent="0.2">
      <c r="A30" s="10"/>
      <c r="B30" s="10"/>
      <c r="C30" s="10"/>
      <c r="D30" s="10"/>
      <c r="E30" s="9"/>
      <c r="F30" s="9"/>
      <c r="G30" s="9"/>
      <c r="H30" s="9"/>
      <c r="I30" s="9"/>
      <c r="J30" s="9"/>
      <c r="K30" s="9"/>
      <c r="L30" s="9"/>
      <c r="M30" s="9"/>
    </row>
    <row r="31" spans="1:13" s="6" customFormat="1" x14ac:dyDescent="0.2">
      <c r="A31" s="7"/>
      <c r="B31" s="7"/>
      <c r="C31" s="7"/>
      <c r="D31" s="7"/>
    </row>
  </sheetData>
  <mergeCells count="5">
    <mergeCell ref="A1:D1"/>
    <mergeCell ref="A2:A4"/>
    <mergeCell ref="B2:B4"/>
    <mergeCell ref="C2:C4"/>
    <mergeCell ref="D2:D4"/>
  </mergeCells>
  <printOptions horizontalCentered="1"/>
  <pageMargins left="0.39370077848434498" right="0.39370077848434498" top="0.35433071851730302" bottom="0.31496062874794001" header="0.118110239505768" footer="0.118110239505768"/>
  <pageSetup paperSize="9" scale="67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tabSelected="1" view="pageBreakPreview" zoomScaleNormal="100" zoomScaleSheetLayoutView="100" workbookViewId="0">
      <selection activeCell="O18" sqref="O18"/>
    </sheetView>
  </sheetViews>
  <sheetFormatPr defaultRowHeight="14.25" x14ac:dyDescent="0.2"/>
  <cols>
    <col min="1" max="1" width="15.5703125" style="37" customWidth="1"/>
    <col min="2" max="2" width="12.85546875" style="37" bestFit="1" customWidth="1"/>
    <col min="3" max="3" width="12.140625" style="37" bestFit="1" customWidth="1"/>
    <col min="4" max="4" width="5.7109375" style="37" customWidth="1"/>
    <col min="5" max="5" width="14" style="37" customWidth="1"/>
    <col min="6" max="6" width="70.28515625" style="37" bestFit="1" customWidth="1"/>
    <col min="7" max="7" width="13.85546875" style="42" bestFit="1" customWidth="1"/>
    <col min="8" max="8" width="10.85546875" style="42" bestFit="1" customWidth="1"/>
    <col min="9" max="9" width="13.85546875" style="42" bestFit="1" customWidth="1"/>
    <col min="10" max="10" width="14.85546875" style="42" bestFit="1" customWidth="1"/>
    <col min="11" max="11" width="12" style="42" bestFit="1" customWidth="1"/>
    <col min="12" max="12" width="13.85546875" style="42" bestFit="1" customWidth="1"/>
    <col min="13" max="13" width="10.7109375" style="42" bestFit="1" customWidth="1"/>
    <col min="14" max="14" width="29.5703125" style="37" customWidth="1"/>
    <col min="15" max="16384" width="9.140625" style="37"/>
  </cols>
  <sheetData>
    <row r="1" spans="1:13" x14ac:dyDescent="0.2">
      <c r="A1" s="46" t="s">
        <v>54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s="43" customFormat="1" ht="42.75" x14ac:dyDescent="0.2">
      <c r="A2" s="45" t="s">
        <v>116</v>
      </c>
      <c r="B2" s="45" t="s">
        <v>0</v>
      </c>
      <c r="C2" s="45" t="s">
        <v>1</v>
      </c>
      <c r="D2" s="45" t="s">
        <v>2</v>
      </c>
      <c r="E2" s="45" t="s">
        <v>3</v>
      </c>
      <c r="F2" s="45" t="s">
        <v>4</v>
      </c>
      <c r="G2" s="48" t="s">
        <v>20</v>
      </c>
      <c r="H2" s="49"/>
      <c r="I2" s="49"/>
      <c r="J2" s="49"/>
      <c r="K2" s="49"/>
      <c r="L2" s="49"/>
      <c r="M2" s="50"/>
    </row>
    <row r="3" spans="1:13" s="43" customFormat="1" ht="28.5" x14ac:dyDescent="0.2">
      <c r="A3" s="30" t="s">
        <v>5</v>
      </c>
      <c r="B3" s="38" t="s">
        <v>6</v>
      </c>
      <c r="C3" s="31">
        <v>45282</v>
      </c>
      <c r="D3" s="30" t="s">
        <v>7</v>
      </c>
      <c r="E3" s="30" t="s">
        <v>8</v>
      </c>
      <c r="F3" s="45"/>
      <c r="G3" s="36" t="s">
        <v>24</v>
      </c>
      <c r="H3" s="36" t="s">
        <v>16</v>
      </c>
      <c r="I3" s="36" t="s">
        <v>17</v>
      </c>
      <c r="J3" s="36" t="s">
        <v>22</v>
      </c>
      <c r="K3" s="36" t="s">
        <v>18</v>
      </c>
      <c r="L3" s="36" t="s">
        <v>19</v>
      </c>
      <c r="M3" s="44" t="s">
        <v>23</v>
      </c>
    </row>
    <row r="4" spans="1:13" ht="15" x14ac:dyDescent="0.25">
      <c r="A4" s="32"/>
      <c r="B4" s="39"/>
      <c r="C4" s="33"/>
      <c r="D4" s="32"/>
      <c r="E4" s="32"/>
      <c r="F4" s="1" t="s">
        <v>28</v>
      </c>
      <c r="G4" s="25"/>
      <c r="H4" s="25"/>
      <c r="I4" s="26"/>
      <c r="J4" s="26"/>
      <c r="K4" s="26"/>
      <c r="L4" s="26"/>
      <c r="M4" s="26"/>
    </row>
    <row r="5" spans="1:13" ht="15" x14ac:dyDescent="0.25">
      <c r="A5" s="32"/>
      <c r="B5" s="39"/>
      <c r="C5" s="33"/>
      <c r="D5" s="32"/>
      <c r="E5" s="32"/>
      <c r="F5" s="2" t="s">
        <v>45</v>
      </c>
      <c r="G5" s="27">
        <f t="shared" ref="G5" si="0">I5/1.4</f>
        <v>25.714285714285715</v>
      </c>
      <c r="H5" s="27"/>
      <c r="I5" s="27">
        <v>36</v>
      </c>
      <c r="J5" s="27">
        <f>G5*0.1</f>
        <v>2.5714285714285716</v>
      </c>
      <c r="K5" s="27">
        <f>3.8*I5/1000</f>
        <v>0.13679999999999998</v>
      </c>
      <c r="L5" s="26"/>
      <c r="M5" s="26"/>
    </row>
    <row r="6" spans="1:13" ht="28.5" x14ac:dyDescent="0.2">
      <c r="A6" s="32"/>
      <c r="B6" s="39"/>
      <c r="C6" s="33"/>
      <c r="D6" s="32"/>
      <c r="E6" s="32"/>
      <c r="F6" s="2" t="s">
        <v>30</v>
      </c>
      <c r="G6" s="28">
        <f>L6/1.96</f>
        <v>729.00510204081627</v>
      </c>
      <c r="H6" s="28"/>
      <c r="I6" s="27"/>
      <c r="J6" s="27">
        <f>G6*5.6</f>
        <v>4082.4285714285706</v>
      </c>
      <c r="K6" s="27">
        <f>9.4*L6/1000</f>
        <v>13.431190000000001</v>
      </c>
      <c r="L6" s="27">
        <v>1428.85</v>
      </c>
      <c r="M6" s="27"/>
    </row>
    <row r="7" spans="1:13" x14ac:dyDescent="0.2">
      <c r="A7" s="32"/>
      <c r="B7" s="39"/>
      <c r="C7" s="33"/>
      <c r="D7" s="32"/>
      <c r="E7" s="32"/>
      <c r="F7" s="2" t="s">
        <v>32</v>
      </c>
      <c r="G7" s="28">
        <f>I7/1.4</f>
        <v>293.6571428571429</v>
      </c>
      <c r="H7" s="28"/>
      <c r="I7" s="27">
        <v>411.12</v>
      </c>
      <c r="J7" s="27">
        <f>G7*0.08</f>
        <v>23.492571428571434</v>
      </c>
      <c r="K7" s="27">
        <f>2.98*I7/1000</f>
        <v>1.2251376</v>
      </c>
      <c r="L7" s="27"/>
      <c r="M7" s="27"/>
    </row>
    <row r="8" spans="1:13" x14ac:dyDescent="0.2">
      <c r="A8" s="32"/>
      <c r="B8" s="39"/>
      <c r="C8" s="33"/>
      <c r="D8" s="32"/>
      <c r="E8" s="32"/>
      <c r="F8" s="2" t="s">
        <v>31</v>
      </c>
      <c r="G8" s="28">
        <f>I8/1.4</f>
        <v>221.42857142857144</v>
      </c>
      <c r="H8" s="28"/>
      <c r="I8" s="27">
        <f>126+184</f>
        <v>310</v>
      </c>
      <c r="J8" s="27">
        <f>G8*0.28</f>
        <v>62.000000000000007</v>
      </c>
      <c r="K8" s="27">
        <f>17.4*I8/1000</f>
        <v>5.3940000000000001</v>
      </c>
      <c r="L8" s="27"/>
      <c r="M8" s="27"/>
    </row>
    <row r="9" spans="1:13" ht="15" x14ac:dyDescent="0.2">
      <c r="A9" s="32"/>
      <c r="B9" s="39"/>
      <c r="C9" s="33"/>
      <c r="D9" s="32"/>
      <c r="E9" s="32"/>
      <c r="F9" s="1" t="s">
        <v>46</v>
      </c>
      <c r="G9" s="28"/>
      <c r="H9" s="28"/>
      <c r="I9" s="27"/>
      <c r="J9" s="27"/>
      <c r="K9" s="27"/>
      <c r="L9" s="27"/>
      <c r="M9" s="27"/>
    </row>
    <row r="10" spans="1:13" ht="45" x14ac:dyDescent="0.25">
      <c r="A10" s="32"/>
      <c r="B10" s="39"/>
      <c r="C10" s="33"/>
      <c r="D10" s="32"/>
      <c r="E10" s="32"/>
      <c r="F10" s="3" t="s">
        <v>47</v>
      </c>
      <c r="G10" s="26">
        <f t="shared" ref="G10:J10" si="1">G11+G12+G13+G14+G15+G16+G17</f>
        <v>1087.8571428571427</v>
      </c>
      <c r="H10" s="26">
        <f t="shared" si="1"/>
        <v>1</v>
      </c>
      <c r="I10" s="26">
        <f t="shared" si="1"/>
        <v>1302.2</v>
      </c>
      <c r="J10" s="26">
        <f t="shared" si="1"/>
        <v>345.7460714285715</v>
      </c>
      <c r="K10" s="26">
        <f>K11+K12+K13+K14+K15+K16+K17</f>
        <v>31.572026000000001</v>
      </c>
      <c r="L10" s="26"/>
      <c r="M10" s="26"/>
    </row>
    <row r="11" spans="1:13" x14ac:dyDescent="0.2">
      <c r="A11" s="32"/>
      <c r="B11" s="39"/>
      <c r="C11" s="33"/>
      <c r="D11" s="32"/>
      <c r="E11" s="32"/>
      <c r="F11" s="2" t="s">
        <v>35</v>
      </c>
      <c r="G11" s="28">
        <f>I11/1.4</f>
        <v>223.21428571428572</v>
      </c>
      <c r="H11" s="28"/>
      <c r="I11" s="27">
        <f>195.2+117.3</f>
        <v>312.5</v>
      </c>
      <c r="J11" s="27">
        <f>0.499*G11</f>
        <v>111.38392857142857</v>
      </c>
      <c r="K11" s="27">
        <f>36.8*I11/1000</f>
        <v>11.5</v>
      </c>
      <c r="L11" s="27"/>
      <c r="M11" s="27"/>
    </row>
    <row r="12" spans="1:13" x14ac:dyDescent="0.2">
      <c r="A12" s="32"/>
      <c r="B12" s="39"/>
      <c r="C12" s="33"/>
      <c r="D12" s="32"/>
      <c r="E12" s="32"/>
      <c r="F12" s="2" t="s">
        <v>33</v>
      </c>
      <c r="G12" s="28">
        <f>I12*1.4</f>
        <v>322</v>
      </c>
      <c r="H12" s="28"/>
      <c r="I12" s="27">
        <v>230</v>
      </c>
      <c r="J12" s="27">
        <f>G12*0.15</f>
        <v>48.3</v>
      </c>
      <c r="K12" s="27">
        <f>8.327*I12/1000</f>
        <v>1.9152100000000001</v>
      </c>
      <c r="L12" s="27"/>
      <c r="M12" s="27"/>
    </row>
    <row r="13" spans="1:13" x14ac:dyDescent="0.2">
      <c r="A13" s="32"/>
      <c r="B13" s="39"/>
      <c r="C13" s="33"/>
      <c r="D13" s="32"/>
      <c r="E13" s="32"/>
      <c r="F13" s="2" t="s">
        <v>27</v>
      </c>
      <c r="G13" s="28">
        <f>I13/1.4</f>
        <v>161.57142857142858</v>
      </c>
      <c r="H13" s="28"/>
      <c r="I13" s="27">
        <f>37.7*6</f>
        <v>226.20000000000002</v>
      </c>
      <c r="J13" s="27">
        <f>G13*0.239</f>
        <v>38.615571428571428</v>
      </c>
      <c r="K13" s="27">
        <f>10.4*I13/1000</f>
        <v>2.3524800000000003</v>
      </c>
      <c r="L13" s="27"/>
      <c r="M13" s="27"/>
    </row>
    <row r="14" spans="1:13" x14ac:dyDescent="0.2">
      <c r="A14" s="32"/>
      <c r="B14" s="39"/>
      <c r="C14" s="33"/>
      <c r="D14" s="32"/>
      <c r="E14" s="32"/>
      <c r="F14" s="2" t="s">
        <v>25</v>
      </c>
      <c r="G14" s="27">
        <f t="shared" ref="G14:G17" si="2">I14/1.4</f>
        <v>262.5</v>
      </c>
      <c r="H14" s="27"/>
      <c r="I14" s="27">
        <f>266+101.5</f>
        <v>367.5</v>
      </c>
      <c r="J14" s="27">
        <f>72*0.239+190*0.339</f>
        <v>81.618000000000009</v>
      </c>
      <c r="K14" s="27">
        <f>(266*15.1+101.5*8.8)/1000</f>
        <v>4.9098000000000006</v>
      </c>
      <c r="L14" s="27"/>
      <c r="M14" s="27"/>
    </row>
    <row r="15" spans="1:13" x14ac:dyDescent="0.2">
      <c r="A15" s="32"/>
      <c r="B15" s="39"/>
      <c r="C15" s="33"/>
      <c r="D15" s="32"/>
      <c r="E15" s="32"/>
      <c r="F15" s="2" t="s">
        <v>34</v>
      </c>
      <c r="G15" s="27">
        <f t="shared" si="2"/>
        <v>62.857142857142861</v>
      </c>
      <c r="H15" s="27"/>
      <c r="I15" s="27">
        <f>72+16</f>
        <v>88</v>
      </c>
      <c r="J15" s="27">
        <f>0.6*G15</f>
        <v>37.714285714285715</v>
      </c>
      <c r="K15" s="27">
        <f>36.5*I15/1000</f>
        <v>3.2120000000000002</v>
      </c>
      <c r="L15" s="27"/>
      <c r="M15" s="27"/>
    </row>
    <row r="16" spans="1:13" x14ac:dyDescent="0.2">
      <c r="A16" s="32"/>
      <c r="B16" s="39"/>
      <c r="C16" s="33"/>
      <c r="D16" s="32"/>
      <c r="E16" s="32"/>
      <c r="F16" s="2" t="s">
        <v>48</v>
      </c>
      <c r="G16" s="27">
        <f t="shared" si="2"/>
        <v>51.428571428571431</v>
      </c>
      <c r="H16" s="27"/>
      <c r="I16" s="27">
        <v>72</v>
      </c>
      <c r="J16" s="27">
        <f>G16*0.33</f>
        <v>16.971428571428572</v>
      </c>
      <c r="K16" s="27">
        <f>49.063*I16/1000</f>
        <v>3.5325359999999999</v>
      </c>
      <c r="L16" s="27"/>
      <c r="M16" s="27"/>
    </row>
    <row r="17" spans="1:13" x14ac:dyDescent="0.2">
      <c r="A17" s="32"/>
      <c r="B17" s="39"/>
      <c r="C17" s="33"/>
      <c r="D17" s="32"/>
      <c r="E17" s="32"/>
      <c r="F17" s="2" t="s">
        <v>49</v>
      </c>
      <c r="G17" s="27">
        <f t="shared" si="2"/>
        <v>4.2857142857142856</v>
      </c>
      <c r="H17" s="27">
        <v>1</v>
      </c>
      <c r="I17" s="27">
        <v>6</v>
      </c>
      <c r="J17" s="27">
        <f>G17*2.6</f>
        <v>11.142857142857142</v>
      </c>
      <c r="K17" s="27">
        <f>4.15*H17</f>
        <v>4.1500000000000004</v>
      </c>
      <c r="L17" s="27"/>
      <c r="M17" s="27"/>
    </row>
    <row r="18" spans="1:13" ht="30" x14ac:dyDescent="0.25">
      <c r="A18" s="32"/>
      <c r="B18" s="39"/>
      <c r="C18" s="33"/>
      <c r="D18" s="32"/>
      <c r="E18" s="32"/>
      <c r="F18" s="3" t="s">
        <v>21</v>
      </c>
      <c r="G18" s="29">
        <f>I18/1.4</f>
        <v>35.714285714285715</v>
      </c>
      <c r="H18" s="29"/>
      <c r="I18" s="26">
        <v>50</v>
      </c>
      <c r="J18" s="26">
        <f>G18*0.339</f>
        <v>12.107142857142858</v>
      </c>
      <c r="K18" s="26">
        <v>0.75</v>
      </c>
      <c r="L18" s="27"/>
      <c r="M18" s="27"/>
    </row>
    <row r="19" spans="1:13" ht="15" x14ac:dyDescent="0.25">
      <c r="A19" s="32"/>
      <c r="B19" s="39"/>
      <c r="C19" s="33"/>
      <c r="D19" s="32"/>
      <c r="E19" s="32"/>
      <c r="F19" s="3" t="s">
        <v>36</v>
      </c>
      <c r="G19" s="29">
        <f>G20+G21+G22</f>
        <v>332.85714285714289</v>
      </c>
      <c r="H19" s="29">
        <f t="shared" ref="H19:K19" si="3">H20+H21+H22</f>
        <v>0</v>
      </c>
      <c r="I19" s="29">
        <f>I20+I21+I22</f>
        <v>466</v>
      </c>
      <c r="J19" s="29">
        <f t="shared" si="3"/>
        <v>114.70285714285716</v>
      </c>
      <c r="K19" s="29">
        <f t="shared" si="3"/>
        <v>9.2568000000000001</v>
      </c>
      <c r="L19" s="27"/>
      <c r="M19" s="27"/>
    </row>
    <row r="20" spans="1:13" x14ac:dyDescent="0.2">
      <c r="A20" s="32"/>
      <c r="B20" s="39"/>
      <c r="C20" s="33"/>
      <c r="D20" s="32"/>
      <c r="E20" s="32"/>
      <c r="F20" s="2" t="s">
        <v>37</v>
      </c>
      <c r="G20" s="28">
        <f>I20/1.4</f>
        <v>154.28571428571431</v>
      </c>
      <c r="H20" s="28"/>
      <c r="I20" s="27">
        <f>36+180</f>
        <v>216</v>
      </c>
      <c r="J20" s="27">
        <f>G20*0.499</f>
        <v>76.988571428571433</v>
      </c>
      <c r="K20" s="27">
        <f>29.8*I20/1000</f>
        <v>6.4367999999999999</v>
      </c>
      <c r="L20" s="27"/>
      <c r="M20" s="27"/>
    </row>
    <row r="21" spans="1:13" x14ac:dyDescent="0.2">
      <c r="A21" s="32"/>
      <c r="B21" s="39"/>
      <c r="C21" s="33"/>
      <c r="D21" s="32"/>
      <c r="E21" s="32"/>
      <c r="F21" s="2" t="s">
        <v>38</v>
      </c>
      <c r="G21" s="28">
        <f>I21/1.4</f>
        <v>142.85714285714286</v>
      </c>
      <c r="H21" s="28"/>
      <c r="I21" s="27">
        <v>200</v>
      </c>
      <c r="J21" s="27">
        <f>G21*0.239</f>
        <v>34.142857142857146</v>
      </c>
      <c r="K21" s="27">
        <f>13.4*I21/1000</f>
        <v>2.68</v>
      </c>
      <c r="L21" s="27"/>
      <c r="M21" s="27"/>
    </row>
    <row r="22" spans="1:13" x14ac:dyDescent="0.2">
      <c r="A22" s="32"/>
      <c r="B22" s="39"/>
      <c r="C22" s="33"/>
      <c r="D22" s="32"/>
      <c r="E22" s="32"/>
      <c r="F22" s="2" t="s">
        <v>39</v>
      </c>
      <c r="G22" s="28">
        <f>I22/1.4</f>
        <v>35.714285714285715</v>
      </c>
      <c r="H22" s="28"/>
      <c r="I22" s="27">
        <v>50</v>
      </c>
      <c r="J22" s="27">
        <f>G22*0.1</f>
        <v>3.5714285714285716</v>
      </c>
      <c r="K22" s="27">
        <f>2.8*I22/1000</f>
        <v>0.14000000000000001</v>
      </c>
      <c r="L22" s="27"/>
      <c r="M22" s="27"/>
    </row>
    <row r="23" spans="1:13" ht="15" x14ac:dyDescent="0.25">
      <c r="A23" s="32"/>
      <c r="B23" s="39"/>
      <c r="C23" s="33"/>
      <c r="D23" s="32"/>
      <c r="E23" s="32"/>
      <c r="F23" s="3" t="s">
        <v>9</v>
      </c>
      <c r="G23" s="29"/>
      <c r="H23" s="29"/>
      <c r="I23" s="26"/>
      <c r="J23" s="26"/>
      <c r="K23" s="26">
        <v>2.2999999999999998</v>
      </c>
      <c r="L23" s="27"/>
      <c r="M23" s="27"/>
    </row>
    <row r="24" spans="1:13" ht="15" x14ac:dyDescent="0.25">
      <c r="A24" s="32"/>
      <c r="B24" s="39"/>
      <c r="C24" s="33"/>
      <c r="D24" s="32"/>
      <c r="E24" s="32"/>
      <c r="F24" s="3" t="s">
        <v>26</v>
      </c>
      <c r="G24" s="29"/>
      <c r="H24" s="29">
        <v>32</v>
      </c>
      <c r="I24" s="26"/>
      <c r="J24" s="26"/>
      <c r="K24" s="26">
        <f>24*H24/1000</f>
        <v>0.76800000000000002</v>
      </c>
      <c r="L24" s="26"/>
      <c r="M24" s="26"/>
    </row>
    <row r="25" spans="1:13" ht="30" x14ac:dyDescent="0.25">
      <c r="A25" s="32"/>
      <c r="B25" s="39"/>
      <c r="C25" s="33"/>
      <c r="D25" s="32"/>
      <c r="E25" s="32"/>
      <c r="F25" s="3" t="s">
        <v>40</v>
      </c>
      <c r="G25" s="28">
        <f>L25/1.96</f>
        <v>111.73469387755102</v>
      </c>
      <c r="H25" s="28"/>
      <c r="I25" s="27"/>
      <c r="J25" s="27">
        <f>G25*5.6</f>
        <v>625.71428571428567</v>
      </c>
      <c r="K25" s="26">
        <f>(7.89*L25)*6/1000</f>
        <v>10.367459999999999</v>
      </c>
      <c r="L25" s="26">
        <v>219</v>
      </c>
      <c r="M25" s="26"/>
    </row>
    <row r="26" spans="1:13" ht="15" x14ac:dyDescent="0.25">
      <c r="A26" s="32"/>
      <c r="B26" s="39"/>
      <c r="C26" s="33"/>
      <c r="D26" s="32"/>
      <c r="E26" s="32"/>
      <c r="F26" s="3" t="s">
        <v>11</v>
      </c>
      <c r="G26" s="29"/>
      <c r="H26" s="29">
        <v>5</v>
      </c>
      <c r="I26" s="26"/>
      <c r="J26" s="26"/>
      <c r="K26" s="26">
        <f>4.2*H26</f>
        <v>21</v>
      </c>
      <c r="L26" s="26"/>
      <c r="M26" s="26">
        <f>1.68*H26</f>
        <v>8.4</v>
      </c>
    </row>
    <row r="27" spans="1:13" ht="15" x14ac:dyDescent="0.2">
      <c r="A27" s="32"/>
      <c r="B27" s="39"/>
      <c r="C27" s="33"/>
      <c r="D27" s="32"/>
      <c r="E27" s="32"/>
      <c r="F27" s="1" t="s">
        <v>50</v>
      </c>
      <c r="G27" s="28"/>
      <c r="H27" s="28"/>
      <c r="I27" s="27"/>
      <c r="J27" s="27"/>
      <c r="K27" s="27"/>
      <c r="L27" s="27"/>
      <c r="M27" s="27"/>
    </row>
    <row r="28" spans="1:13" ht="30" x14ac:dyDescent="0.25">
      <c r="A28" s="32"/>
      <c r="B28" s="39"/>
      <c r="C28" s="33"/>
      <c r="D28" s="32"/>
      <c r="E28" s="32"/>
      <c r="F28" s="3" t="s">
        <v>53</v>
      </c>
      <c r="G28" s="26">
        <f>G29+G30</f>
        <v>661.69387755102036</v>
      </c>
      <c r="H28" s="26">
        <f t="shared" ref="H28:L28" si="4">H29+H30</f>
        <v>0</v>
      </c>
      <c r="I28" s="26">
        <f t="shared" si="4"/>
        <v>499.19999999999993</v>
      </c>
      <c r="J28" s="26">
        <f t="shared" si="4"/>
        <v>1801.3942857142856</v>
      </c>
      <c r="K28" s="26">
        <f>K29+K30</f>
        <v>28.784357999999994</v>
      </c>
      <c r="L28" s="26">
        <f t="shared" si="4"/>
        <v>598.04</v>
      </c>
      <c r="M28" s="27"/>
    </row>
    <row r="29" spans="1:13" x14ac:dyDescent="0.2">
      <c r="A29" s="32"/>
      <c r="B29" s="39"/>
      <c r="C29" s="33"/>
      <c r="D29" s="32"/>
      <c r="E29" s="32"/>
      <c r="F29" s="2" t="s">
        <v>41</v>
      </c>
      <c r="G29" s="28">
        <f>L29/1.96</f>
        <v>305.12244897959181</v>
      </c>
      <c r="H29" s="28"/>
      <c r="I29" s="27"/>
      <c r="J29" s="27">
        <f>G29*5.6</f>
        <v>1708.6857142857141</v>
      </c>
      <c r="K29" s="27">
        <f>(7.89*L29)*5/1000</f>
        <v>23.592677999999996</v>
      </c>
      <c r="L29" s="27">
        <v>598.04</v>
      </c>
      <c r="M29" s="27"/>
    </row>
    <row r="30" spans="1:13" x14ac:dyDescent="0.2">
      <c r="A30" s="32"/>
      <c r="B30" s="39"/>
      <c r="C30" s="33"/>
      <c r="D30" s="32"/>
      <c r="E30" s="32"/>
      <c r="F30" s="2" t="s">
        <v>51</v>
      </c>
      <c r="G30" s="28">
        <f>I30/1.4</f>
        <v>356.57142857142856</v>
      </c>
      <c r="H30" s="28"/>
      <c r="I30" s="27">
        <f>(96+(2.4*6*7)*4)</f>
        <v>499.19999999999993</v>
      </c>
      <c r="J30" s="27">
        <f>G30*0.26</f>
        <v>92.708571428571432</v>
      </c>
      <c r="K30" s="27">
        <f>10.4*I30/1000</f>
        <v>5.191679999999999</v>
      </c>
      <c r="L30" s="27"/>
      <c r="M30" s="27"/>
    </row>
    <row r="31" spans="1:13" x14ac:dyDescent="0.2">
      <c r="A31" s="32"/>
      <c r="B31" s="39"/>
      <c r="C31" s="33"/>
      <c r="D31" s="32"/>
      <c r="E31" s="32"/>
      <c r="F31" s="2" t="s">
        <v>10</v>
      </c>
      <c r="G31" s="28"/>
      <c r="H31" s="28"/>
      <c r="I31" s="27"/>
      <c r="J31" s="27"/>
      <c r="K31" s="27">
        <v>2.5</v>
      </c>
      <c r="L31" s="27"/>
      <c r="M31" s="27"/>
    </row>
    <row r="32" spans="1:13" ht="15" x14ac:dyDescent="0.2">
      <c r="A32" s="32"/>
      <c r="B32" s="39"/>
      <c r="C32" s="33"/>
      <c r="D32" s="32"/>
      <c r="E32" s="32"/>
      <c r="F32" s="1" t="s">
        <v>29</v>
      </c>
      <c r="G32" s="28"/>
      <c r="H32" s="28"/>
      <c r="I32" s="27"/>
      <c r="J32" s="27"/>
      <c r="K32" s="27"/>
      <c r="L32" s="27"/>
      <c r="M32" s="27"/>
    </row>
    <row r="33" spans="1:14" x14ac:dyDescent="0.2">
      <c r="A33" s="32"/>
      <c r="B33" s="39"/>
      <c r="C33" s="33"/>
      <c r="D33" s="32"/>
      <c r="E33" s="32"/>
      <c r="F33" s="2" t="s">
        <v>11</v>
      </c>
      <c r="G33" s="28"/>
      <c r="H33" s="28">
        <v>4</v>
      </c>
      <c r="I33" s="27"/>
      <c r="J33" s="27"/>
      <c r="K33" s="27">
        <f>4.2*H33</f>
        <v>16.8</v>
      </c>
      <c r="L33" s="27"/>
      <c r="M33" s="27">
        <f>1.68*H33</f>
        <v>6.72</v>
      </c>
    </row>
    <row r="34" spans="1:14" x14ac:dyDescent="0.2">
      <c r="A34" s="32"/>
      <c r="B34" s="39"/>
      <c r="C34" s="33"/>
      <c r="D34" s="32"/>
      <c r="E34" s="32"/>
      <c r="F34" s="2" t="s">
        <v>42</v>
      </c>
      <c r="G34" s="28">
        <f>I34/1.4</f>
        <v>107.71428571428572</v>
      </c>
      <c r="H34" s="28"/>
      <c r="I34" s="27">
        <f>37.7*4</f>
        <v>150.80000000000001</v>
      </c>
      <c r="J34" s="27">
        <f>G34*0.499</f>
        <v>53.749428571428574</v>
      </c>
      <c r="K34" s="27">
        <f>28.82*I34/1000</f>
        <v>4.3460560000000008</v>
      </c>
      <c r="L34" s="27"/>
      <c r="M34" s="27"/>
    </row>
    <row r="35" spans="1:14" x14ac:dyDescent="0.2">
      <c r="A35" s="32"/>
      <c r="B35" s="39"/>
      <c r="C35" s="33"/>
      <c r="D35" s="32"/>
      <c r="E35" s="32"/>
      <c r="F35" s="2" t="s">
        <v>43</v>
      </c>
      <c r="G35" s="28"/>
      <c r="H35" s="28"/>
      <c r="I35" s="27"/>
      <c r="J35" s="27"/>
      <c r="K35" s="27">
        <v>142.875</v>
      </c>
      <c r="L35" s="27"/>
      <c r="M35" s="27"/>
    </row>
    <row r="36" spans="1:14" ht="15" x14ac:dyDescent="0.2">
      <c r="A36" s="32"/>
      <c r="B36" s="39"/>
      <c r="C36" s="33"/>
      <c r="D36" s="32"/>
      <c r="E36" s="32"/>
      <c r="F36" s="1" t="s">
        <v>44</v>
      </c>
      <c r="G36" s="28"/>
      <c r="H36" s="28"/>
      <c r="I36" s="27"/>
      <c r="J36" s="27"/>
      <c r="K36" s="27"/>
      <c r="L36" s="27"/>
      <c r="M36" s="27"/>
    </row>
    <row r="37" spans="1:14" x14ac:dyDescent="0.2">
      <c r="A37" s="32"/>
      <c r="B37" s="39"/>
      <c r="C37" s="33"/>
      <c r="D37" s="32"/>
      <c r="E37" s="32"/>
      <c r="F37" s="2" t="s">
        <v>12</v>
      </c>
      <c r="G37" s="28"/>
      <c r="H37" s="28"/>
      <c r="I37" s="27"/>
      <c r="J37" s="27">
        <f>J34+J28+J25+J24+J23+J19+J18+J10+J8+J7+J6+J5</f>
        <v>7123.9066428571414</v>
      </c>
      <c r="K37" s="27"/>
      <c r="L37" s="27"/>
      <c r="M37" s="27"/>
      <c r="N37" s="40"/>
    </row>
    <row r="38" spans="1:14" ht="15" x14ac:dyDescent="0.25">
      <c r="A38" s="32"/>
      <c r="B38" s="39"/>
      <c r="C38" s="33"/>
      <c r="D38" s="32"/>
      <c r="E38" s="32"/>
      <c r="F38" s="2" t="s">
        <v>13</v>
      </c>
      <c r="G38" s="28"/>
      <c r="H38" s="28"/>
      <c r="I38" s="27"/>
      <c r="J38" s="27"/>
      <c r="K38" s="26">
        <f>K34+K31+K28+K25+K24+K23+K19+K18+K10+K8+K7+K6+K5+K35</f>
        <v>253.7068276</v>
      </c>
      <c r="L38" s="27"/>
      <c r="M38" s="27"/>
    </row>
    <row r="39" spans="1:14" ht="28.5" x14ac:dyDescent="0.25">
      <c r="A39" s="32"/>
      <c r="B39" s="39"/>
      <c r="C39" s="33"/>
      <c r="D39" s="32"/>
      <c r="E39" s="32"/>
      <c r="F39" s="2" t="s">
        <v>52</v>
      </c>
      <c r="G39" s="28"/>
      <c r="H39" s="28"/>
      <c r="I39" s="27"/>
      <c r="J39" s="27"/>
      <c r="K39" s="26">
        <f>K38</f>
        <v>253.7068276</v>
      </c>
      <c r="L39" s="27"/>
      <c r="M39" s="27"/>
    </row>
    <row r="40" spans="1:14" x14ac:dyDescent="0.2">
      <c r="A40" s="32"/>
      <c r="B40" s="39"/>
      <c r="C40" s="33"/>
      <c r="D40" s="32"/>
      <c r="E40" s="32"/>
      <c r="F40" s="2" t="s">
        <v>14</v>
      </c>
      <c r="G40" s="28"/>
      <c r="H40" s="28"/>
      <c r="I40" s="27"/>
      <c r="J40" s="27"/>
      <c r="K40" s="27"/>
      <c r="L40" s="27">
        <v>560</v>
      </c>
      <c r="M40" s="27"/>
    </row>
    <row r="41" spans="1:14" x14ac:dyDescent="0.2">
      <c r="A41" s="34"/>
      <c r="B41" s="41"/>
      <c r="C41" s="35"/>
      <c r="D41" s="34"/>
      <c r="E41" s="34"/>
      <c r="F41" s="2" t="s">
        <v>15</v>
      </c>
      <c r="G41" s="28"/>
      <c r="H41" s="28"/>
      <c r="I41" s="27"/>
      <c r="J41" s="27"/>
      <c r="K41" s="27"/>
      <c r="L41" s="27">
        <v>560</v>
      </c>
      <c r="M41" s="27"/>
    </row>
    <row r="42" spans="1:14" x14ac:dyDescent="0.2">
      <c r="G42" s="42">
        <f>SUM(G4:G41)</f>
        <v>5689.7846938775492</v>
      </c>
      <c r="H42" s="42">
        <f t="shared" ref="H42:M42" si="5">SUM(H4:H41)</f>
        <v>43</v>
      </c>
      <c r="I42" s="42">
        <f t="shared" si="5"/>
        <v>5492.72</v>
      </c>
      <c r="J42" s="42">
        <f t="shared" si="5"/>
        <v>16509.656499999997</v>
      </c>
      <c r="K42" s="42">
        <f t="shared" si="5"/>
        <v>868.53366679999999</v>
      </c>
      <c r="L42" s="42">
        <f t="shared" si="5"/>
        <v>3963.93</v>
      </c>
      <c r="M42" s="42">
        <f t="shared" si="5"/>
        <v>15.120000000000001</v>
      </c>
    </row>
  </sheetData>
  <mergeCells count="7">
    <mergeCell ref="G2:M2"/>
    <mergeCell ref="A3:A41"/>
    <mergeCell ref="B3:B41"/>
    <mergeCell ref="C3:C41"/>
    <mergeCell ref="D3:D41"/>
    <mergeCell ref="E3:E41"/>
    <mergeCell ref="A1:M1"/>
  </mergeCells>
  <phoneticPr fontId="3" type="noConversion"/>
  <pageMargins left="0" right="0" top="0.78740157480314965" bottom="0" header="0.31496062992125984" footer="0.31496062992125984"/>
  <pageSetup paperSize="9" scale="65" fitToHeight="0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ликвидация</vt:lpstr>
      <vt:lpstr>деф.вед</vt:lpstr>
      <vt:lpstr>деф.вед!Область_печати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Паршикова Яна Вячеславовна</cp:lastModifiedBy>
  <cp:lastPrinted>2024-12-24T05:48:55Z</cp:lastPrinted>
  <dcterms:created xsi:type="dcterms:W3CDTF">2015-06-05T18:19:34Z</dcterms:created>
  <dcterms:modified xsi:type="dcterms:W3CDTF">2024-12-24T05:51:50Z</dcterms:modified>
</cp:coreProperties>
</file>